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OSHIBA\Kiki\Tugas Akhir\Perlengkapan\Persiapan SEMHAS\Tabel Data Excel\"/>
    </mc:Choice>
  </mc:AlternateContent>
  <xr:revisionPtr revIDLastSave="0" documentId="8_{6172E2ED-B348-4DD4-A4AA-AE8F0907B9C7}" xr6:coauthVersionLast="47" xr6:coauthVersionMax="47" xr10:uidLastSave="{00000000-0000-0000-0000-000000000000}"/>
  <bookViews>
    <workbookView xWindow="-120" yWindow="-120" windowWidth="20730" windowHeight="11160" activeTab="4" xr2:uid="{2EC6E850-9084-4F12-A483-99F8B8D877C3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5" l="1"/>
  <c r="G36" i="5" s="1"/>
  <c r="G31" i="5"/>
  <c r="E30" i="5"/>
  <c r="E29" i="5"/>
  <c r="E31" i="5" s="1"/>
  <c r="F30" i="5" s="1"/>
  <c r="H30" i="5" s="1"/>
  <c r="G25" i="5"/>
  <c r="E25" i="5"/>
  <c r="E24" i="5"/>
  <c r="F24" i="5" s="1"/>
  <c r="H24" i="5" s="1"/>
  <c r="E23" i="5"/>
  <c r="F23" i="5" s="1"/>
  <c r="H23" i="5" s="1"/>
  <c r="F22" i="5"/>
  <c r="E22" i="5"/>
  <c r="G17" i="5"/>
  <c r="E16" i="5"/>
  <c r="F16" i="5" s="1"/>
  <c r="H16" i="5" s="1"/>
  <c r="E15" i="5"/>
  <c r="E14" i="5"/>
  <c r="E13" i="5"/>
  <c r="E17" i="5" s="1"/>
  <c r="F13" i="5" s="1"/>
  <c r="G9" i="5"/>
  <c r="E8" i="5"/>
  <c r="E7" i="5"/>
  <c r="E6" i="5"/>
  <c r="F6" i="5" s="1"/>
  <c r="H6" i="5" s="1"/>
  <c r="E5" i="5"/>
  <c r="E4" i="5"/>
  <c r="E3" i="5"/>
  <c r="E9" i="5" s="1"/>
  <c r="F5" i="5" s="1"/>
  <c r="H5" i="5" s="1"/>
  <c r="C27" i="4"/>
  <c r="D21" i="4" s="1"/>
  <c r="F21" i="4" s="1"/>
  <c r="D26" i="4"/>
  <c r="F26" i="4" s="1"/>
  <c r="F18" i="4"/>
  <c r="E18" i="4"/>
  <c r="D18" i="4"/>
  <c r="C15" i="4"/>
  <c r="D7" i="4" s="1"/>
  <c r="F7" i="4" s="1"/>
  <c r="D13" i="4"/>
  <c r="F13" i="4" s="1"/>
  <c r="D11" i="4"/>
  <c r="F11" i="4" s="1"/>
  <c r="K9" i="1"/>
  <c r="L9" i="1"/>
  <c r="G9" i="1"/>
  <c r="H9" i="1"/>
  <c r="I9" i="1"/>
  <c r="J9" i="1"/>
  <c r="F9" i="1"/>
  <c r="K4" i="1"/>
  <c r="K5" i="1"/>
  <c r="K6" i="1"/>
  <c r="K7" i="1"/>
  <c r="K8" i="1"/>
  <c r="K3" i="1"/>
  <c r="H13" i="5" l="1"/>
  <c r="F7" i="5"/>
  <c r="H7" i="5" s="1"/>
  <c r="F14" i="5"/>
  <c r="H14" i="5" s="1"/>
  <c r="F4" i="5"/>
  <c r="H4" i="5" s="1"/>
  <c r="F8" i="5"/>
  <c r="H8" i="5" s="1"/>
  <c r="F15" i="5"/>
  <c r="H15" i="5" s="1"/>
  <c r="F25" i="5"/>
  <c r="H22" i="5"/>
  <c r="H25" i="5" s="1"/>
  <c r="F29" i="5"/>
  <c r="F3" i="5"/>
  <c r="D4" i="4"/>
  <c r="F4" i="4" s="1"/>
  <c r="D6" i="4"/>
  <c r="F6" i="4" s="1"/>
  <c r="D8" i="4"/>
  <c r="F8" i="4" s="1"/>
  <c r="D12" i="4"/>
  <c r="F12" i="4" s="1"/>
  <c r="F15" i="4" s="1"/>
  <c r="D14" i="4"/>
  <c r="F14" i="4" s="1"/>
  <c r="D25" i="4"/>
  <c r="F25" i="4" s="1"/>
  <c r="F27" i="4" s="1"/>
  <c r="D3" i="4"/>
  <c r="D5" i="4"/>
  <c r="F5" i="4" s="1"/>
  <c r="D20" i="4"/>
  <c r="D22" i="4"/>
  <c r="F22" i="4" s="1"/>
  <c r="F31" i="5" l="1"/>
  <c r="H29" i="5"/>
  <c r="H31" i="5" s="1"/>
  <c r="F17" i="5"/>
  <c r="H3" i="5"/>
  <c r="H9" i="5" s="1"/>
  <c r="F9" i="5"/>
  <c r="H17" i="5"/>
  <c r="D16" i="4"/>
  <c r="F3" i="4"/>
  <c r="F9" i="4" s="1"/>
  <c r="F16" i="4" s="1"/>
  <c r="D28" i="4"/>
  <c r="F20" i="4"/>
  <c r="F23" i="4" s="1"/>
  <c r="F28" i="4" s="1"/>
</calcChain>
</file>

<file path=xl/sharedStrings.xml><?xml version="1.0" encoding="utf-8"?>
<sst xmlns="http://schemas.openxmlformats.org/spreadsheetml/2006/main" count="165" uniqueCount="87">
  <si>
    <t>Jenis cacat</t>
  </si>
  <si>
    <t>Bantat</t>
  </si>
  <si>
    <t>Gosong</t>
  </si>
  <si>
    <t>Bentuk bervariasi</t>
  </si>
  <si>
    <t>Keriput</t>
  </si>
  <si>
    <t>Kopong</t>
  </si>
  <si>
    <t>Spesifikasi</t>
  </si>
  <si>
    <t>Adonan tidak bisa mengembang</t>
  </si>
  <si>
    <t>Bentuk donat berbeda-beda(Lonjong, tidak berlubang, besar-kecil)</t>
  </si>
  <si>
    <t>Donat mengempes</t>
  </si>
  <si>
    <t xml:space="preserve">Adonan donat berongga </t>
  </si>
  <si>
    <t>Donat terlalu kecoklatan</t>
  </si>
  <si>
    <t>Kode</t>
  </si>
  <si>
    <t>D1</t>
  </si>
  <si>
    <t>D2</t>
  </si>
  <si>
    <t>D3</t>
  </si>
  <si>
    <t>D4</t>
  </si>
  <si>
    <t>D5</t>
  </si>
  <si>
    <t>Total</t>
  </si>
  <si>
    <t>Minggu</t>
  </si>
  <si>
    <t>Jenis Kecacatan</t>
  </si>
  <si>
    <t>Jumlah Produk Cacat</t>
  </si>
  <si>
    <t>Jumlah Produksi</t>
  </si>
  <si>
    <t>Internal</t>
  </si>
  <si>
    <t>Eksternal</t>
  </si>
  <si>
    <t>Produk berkualitas</t>
  </si>
  <si>
    <t>Variasi bentuk dan rasa yang beragam</t>
  </si>
  <si>
    <t>Kebersihan yang terjaga</t>
  </si>
  <si>
    <t>Harga bahan baku terjangkau</t>
  </si>
  <si>
    <t>Pengembangan dilakukan secara berkelanjutan</t>
  </si>
  <si>
    <t>Kualitas bahan baku tidak menentu</t>
  </si>
  <si>
    <t>Tempat produksi kurang memadai</t>
  </si>
  <si>
    <t>Peralatan masih semi modern</t>
  </si>
  <si>
    <t>Ilmu yang dimiliki SDM cukup tinggi</t>
  </si>
  <si>
    <t>Skill yang dimiliki SDM kurang</t>
  </si>
  <si>
    <t>Minat konsumen dalam pemesanan cukup tinggi</t>
  </si>
  <si>
    <t>Lokasi yang cukup dekat dengan pasar</t>
  </si>
  <si>
    <t>Banyak orang terdekat yang mensuport</t>
  </si>
  <si>
    <t>Pesanan mendadak</t>
  </si>
  <si>
    <t>Kondisi cuaca yang tidak menentu</t>
  </si>
  <si>
    <r>
      <t>Kekuatan (</t>
    </r>
    <r>
      <rPr>
        <b/>
        <i/>
        <sz val="12"/>
        <color theme="1"/>
        <rFont val="Times New Roman"/>
        <family val="1"/>
      </rPr>
      <t>Strength)</t>
    </r>
  </si>
  <si>
    <r>
      <t>Kelemahan (</t>
    </r>
    <r>
      <rPr>
        <b/>
        <i/>
        <sz val="12"/>
        <color theme="1"/>
        <rFont val="Times New Roman"/>
        <family val="1"/>
      </rPr>
      <t>Weakness</t>
    </r>
    <r>
      <rPr>
        <b/>
        <sz val="12"/>
        <color theme="1"/>
        <rFont val="Times New Roman"/>
        <family val="1"/>
      </rPr>
      <t>)</t>
    </r>
  </si>
  <si>
    <r>
      <t>Peluang (</t>
    </r>
    <r>
      <rPr>
        <b/>
        <i/>
        <sz val="12"/>
        <color theme="1"/>
        <rFont val="Times New Roman"/>
        <family val="1"/>
      </rPr>
      <t>Opportunity</t>
    </r>
    <r>
      <rPr>
        <b/>
        <sz val="12"/>
        <color theme="1"/>
        <rFont val="Times New Roman"/>
        <family val="1"/>
      </rPr>
      <t>)</t>
    </r>
  </si>
  <si>
    <r>
      <t>Ancaman (</t>
    </r>
    <r>
      <rPr>
        <b/>
        <i/>
        <sz val="12"/>
        <color theme="1"/>
        <rFont val="Times New Roman"/>
        <family val="1"/>
      </rPr>
      <t>Threats</t>
    </r>
    <r>
      <rPr>
        <b/>
        <sz val="12"/>
        <color theme="1"/>
        <rFont val="Times New Roman"/>
        <family val="1"/>
      </rPr>
      <t>)</t>
    </r>
  </si>
  <si>
    <t>Strength</t>
  </si>
  <si>
    <t>Weakness</t>
  </si>
  <si>
    <t>Opportunity</t>
  </si>
  <si>
    <t>Treats</t>
  </si>
  <si>
    <t>Srategi S-O</t>
  </si>
  <si>
    <t>Strategi W-O</t>
  </si>
  <si>
    <t>Strategi S-T</t>
  </si>
  <si>
    <t>Strategi W-T</t>
  </si>
  <si>
    <t>Banyak orang terdekat yang mensuport dalam penjualan</t>
  </si>
  <si>
    <t>Banyak muncul pesaing baru</t>
  </si>
  <si>
    <t>Kebersihan terjaga</t>
  </si>
  <si>
    <t>Harga terjangkau</t>
  </si>
  <si>
    <t>Pelayanan cepat dan ramah</t>
  </si>
  <si>
    <t>Belum memiliki pasar tetap</t>
  </si>
  <si>
    <t>Kurangnya promosi</t>
  </si>
  <si>
    <t>Jadwal pengiriman tidak teratur</t>
  </si>
  <si>
    <t>Rendahnya pengetahuan skill dalam pemasaran</t>
  </si>
  <si>
    <t>Meningkatkan pemasaran dengan membuka lapak online</t>
  </si>
  <si>
    <t>Meningkatkan dan menjaga ketersediaan bahan baku</t>
  </si>
  <si>
    <t>Membuat strategi promosi yang unik dan menarik</t>
  </si>
  <si>
    <t>Melakukan evaluasi terhadap jadwal pengiriman</t>
  </si>
  <si>
    <t>Melakukan pemasaran yang menarik dengan memanfaatkan media sosial</t>
  </si>
  <si>
    <t>meningkatkan mutu produk dengan menggunakan teknologi yang lebih modern</t>
  </si>
  <si>
    <t>No. </t>
  </si>
  <si>
    <r>
      <t>Peluang (</t>
    </r>
    <r>
      <rPr>
        <i/>
        <sz val="10"/>
        <color rgb="FF000000"/>
        <rFont val="Times New Roman"/>
        <family val="1"/>
      </rPr>
      <t>Opportunity</t>
    </r>
    <r>
      <rPr>
        <sz val="10"/>
        <color rgb="FF000000"/>
        <rFont val="Times New Roman"/>
        <family val="1"/>
      </rPr>
      <t>)</t>
    </r>
  </si>
  <si>
    <t>Responden</t>
  </si>
  <si>
    <t>Bobot Item</t>
  </si>
  <si>
    <t>Rating</t>
  </si>
  <si>
    <t>Bobot Item × Rating</t>
  </si>
  <si>
    <t>Sub total</t>
  </si>
  <si>
    <t>No.</t>
  </si>
  <si>
    <t>Faktor-faktor Strategi Internal</t>
  </si>
  <si>
    <t>Kekuatan</t>
  </si>
  <si>
    <t>Kelemahan</t>
  </si>
  <si>
    <t>Total IFAS</t>
  </si>
  <si>
    <t>Faktor-faktor Strategi Eksternal</t>
  </si>
  <si>
    <t>Peluang</t>
  </si>
  <si>
    <t>Ancaman</t>
  </si>
  <si>
    <t>Total EFAS</t>
  </si>
  <si>
    <r>
      <t>Kekuatan (</t>
    </r>
    <r>
      <rPr>
        <i/>
        <sz val="12"/>
        <color theme="1"/>
        <rFont val="Times New Roman"/>
        <family val="1"/>
      </rPr>
      <t>strength)</t>
    </r>
  </si>
  <si>
    <r>
      <t>Kelemahan (</t>
    </r>
    <r>
      <rPr>
        <i/>
        <sz val="12"/>
        <color theme="1"/>
        <rFont val="Times New Roman"/>
        <family val="1"/>
      </rPr>
      <t>Weakness</t>
    </r>
    <r>
      <rPr>
        <sz val="12"/>
        <color theme="1"/>
        <rFont val="Times New Roman"/>
        <family val="1"/>
      </rPr>
      <t>)</t>
    </r>
  </si>
  <si>
    <r>
      <t>Peluang (</t>
    </r>
    <r>
      <rPr>
        <i/>
        <sz val="12"/>
        <color theme="1"/>
        <rFont val="Times New Roman"/>
        <family val="1"/>
      </rPr>
      <t>Opportunity</t>
    </r>
    <r>
      <rPr>
        <sz val="12"/>
        <color theme="1"/>
        <rFont val="Times New Roman"/>
        <family val="1"/>
      </rPr>
      <t>)</t>
    </r>
  </si>
  <si>
    <r>
      <t>Ancaman (</t>
    </r>
    <r>
      <rPr>
        <i/>
        <sz val="12"/>
        <color theme="1"/>
        <rFont val="Times New Roman"/>
        <family val="1"/>
      </rPr>
      <t>Threats</t>
    </r>
    <r>
      <rPr>
        <sz val="12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</si>
</sst>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/>
      <right/>
      <top/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7" xfId="0" applyBorder="1"/>
    <xf numFmtId="0" fontId="0" fillId="0" borderId="6" xfId="0" applyBorder="1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8" fillId="0" borderId="14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3DB9D-0CBF-4558-B392-EF1A8FDCACDC}">
  <dimension ref="A1:Q9"/>
  <sheetViews>
    <sheetView workbookViewId="0">
      <selection activeCell="A18" sqref="A18"/>
    </sheetView>
  </sheetViews>
  <sheetFormatPr defaultRowHeight="15" x14ac:dyDescent="0.25"/>
  <cols>
    <col min="1" max="1" width="17.85546875" customWidth="1"/>
    <col min="2" max="2" width="62.85546875" customWidth="1"/>
    <col min="3" max="3" width="7.5703125" customWidth="1"/>
    <col min="11" max="11" width="17.140625" customWidth="1"/>
    <col min="14" max="14" width="19.28515625" customWidth="1"/>
    <col min="15" max="15" width="20.42578125" customWidth="1"/>
    <col min="16" max="16" width="17.85546875" customWidth="1"/>
    <col min="17" max="17" width="18" customWidth="1"/>
  </cols>
  <sheetData>
    <row r="1" spans="1:17" ht="15.75" x14ac:dyDescent="0.25">
      <c r="A1" s="4" t="s">
        <v>0</v>
      </c>
      <c r="B1" s="5" t="s">
        <v>6</v>
      </c>
      <c r="C1" s="5" t="s">
        <v>12</v>
      </c>
      <c r="E1" s="25" t="s">
        <v>19</v>
      </c>
      <c r="F1" s="25" t="s">
        <v>20</v>
      </c>
      <c r="G1" s="25"/>
      <c r="H1" s="25"/>
      <c r="I1" s="25"/>
      <c r="J1" s="25"/>
      <c r="K1" s="26" t="s">
        <v>21</v>
      </c>
      <c r="L1" s="26" t="s">
        <v>22</v>
      </c>
      <c r="N1" s="27" t="s">
        <v>23</v>
      </c>
      <c r="O1" s="27"/>
      <c r="P1" s="27" t="s">
        <v>24</v>
      </c>
      <c r="Q1" s="27"/>
    </row>
    <row r="2" spans="1:17" ht="31.5" x14ac:dyDescent="0.25">
      <c r="A2" s="3" t="s">
        <v>1</v>
      </c>
      <c r="B2" s="2" t="s">
        <v>7</v>
      </c>
      <c r="C2" s="2" t="s">
        <v>13</v>
      </c>
      <c r="E2" s="25"/>
      <c r="F2" s="8" t="s">
        <v>13</v>
      </c>
      <c r="G2" s="8" t="s">
        <v>14</v>
      </c>
      <c r="H2" s="8" t="s">
        <v>15</v>
      </c>
      <c r="I2" s="8" t="s">
        <v>16</v>
      </c>
      <c r="J2" s="8" t="s">
        <v>17</v>
      </c>
      <c r="K2" s="26"/>
      <c r="L2" s="26"/>
      <c r="N2" s="11" t="s">
        <v>40</v>
      </c>
      <c r="O2" s="11" t="s">
        <v>41</v>
      </c>
      <c r="P2" s="11" t="s">
        <v>42</v>
      </c>
      <c r="Q2" s="11" t="s">
        <v>43</v>
      </c>
    </row>
    <row r="3" spans="1:17" ht="47.25" x14ac:dyDescent="0.25">
      <c r="A3" s="2" t="s">
        <v>2</v>
      </c>
      <c r="B3" s="2" t="s">
        <v>11</v>
      </c>
      <c r="C3" s="2" t="s">
        <v>14</v>
      </c>
      <c r="E3" s="8">
        <v>1</v>
      </c>
      <c r="F3" s="8">
        <v>5</v>
      </c>
      <c r="G3" s="8">
        <v>6</v>
      </c>
      <c r="H3" s="8">
        <v>6</v>
      </c>
      <c r="I3" s="8">
        <v>8</v>
      </c>
      <c r="J3" s="8">
        <v>4</v>
      </c>
      <c r="K3" s="8">
        <f>SUM(F3:J3)</f>
        <v>29</v>
      </c>
      <c r="L3" s="8">
        <v>940</v>
      </c>
      <c r="N3" s="10" t="s">
        <v>25</v>
      </c>
      <c r="O3" s="10" t="s">
        <v>30</v>
      </c>
      <c r="P3" s="10" t="s">
        <v>35</v>
      </c>
      <c r="Q3" s="10" t="s">
        <v>38</v>
      </c>
    </row>
    <row r="4" spans="1:17" ht="47.25" x14ac:dyDescent="0.25">
      <c r="A4" s="2" t="s">
        <v>3</v>
      </c>
      <c r="B4" s="2" t="s">
        <v>8</v>
      </c>
      <c r="C4" s="2" t="s">
        <v>15</v>
      </c>
      <c r="E4" s="7">
        <v>2</v>
      </c>
      <c r="F4" s="7">
        <v>26</v>
      </c>
      <c r="G4" s="7">
        <v>13</v>
      </c>
      <c r="H4" s="7">
        <v>3</v>
      </c>
      <c r="I4" s="7">
        <v>6</v>
      </c>
      <c r="J4" s="7">
        <v>21</v>
      </c>
      <c r="K4" s="7">
        <f t="shared" ref="K4:K8" si="0">SUM(F4:J4)</f>
        <v>69</v>
      </c>
      <c r="L4" s="7">
        <v>980</v>
      </c>
      <c r="N4" s="10" t="s">
        <v>26</v>
      </c>
      <c r="O4" s="10" t="s">
        <v>31</v>
      </c>
      <c r="P4" s="10" t="s">
        <v>36</v>
      </c>
      <c r="Q4" s="10" t="s">
        <v>39</v>
      </c>
    </row>
    <row r="5" spans="1:17" ht="47.25" x14ac:dyDescent="0.25">
      <c r="A5" s="2" t="s">
        <v>4</v>
      </c>
      <c r="B5" s="2" t="s">
        <v>9</v>
      </c>
      <c r="C5" s="2" t="s">
        <v>16</v>
      </c>
      <c r="E5" s="7">
        <v>3</v>
      </c>
      <c r="F5" s="7">
        <v>23</v>
      </c>
      <c r="G5" s="7">
        <v>16</v>
      </c>
      <c r="H5" s="7">
        <v>4</v>
      </c>
      <c r="I5" s="7">
        <v>2</v>
      </c>
      <c r="J5" s="7">
        <v>24</v>
      </c>
      <c r="K5" s="7">
        <f t="shared" si="0"/>
        <v>69</v>
      </c>
      <c r="L5" s="7">
        <v>980</v>
      </c>
      <c r="N5" s="10" t="s">
        <v>27</v>
      </c>
      <c r="O5" s="10" t="s">
        <v>32</v>
      </c>
      <c r="P5" s="10" t="s">
        <v>37</v>
      </c>
      <c r="Q5" s="10"/>
    </row>
    <row r="6" spans="1:17" ht="31.5" x14ac:dyDescent="0.25">
      <c r="A6" s="6" t="s">
        <v>5</v>
      </c>
      <c r="B6" s="6" t="s">
        <v>10</v>
      </c>
      <c r="C6" s="6" t="s">
        <v>17</v>
      </c>
      <c r="E6" s="7">
        <v>4</v>
      </c>
      <c r="F6" s="7">
        <v>25</v>
      </c>
      <c r="G6" s="7">
        <v>19</v>
      </c>
      <c r="H6" s="7">
        <v>7</v>
      </c>
      <c r="I6" s="7">
        <v>9</v>
      </c>
      <c r="J6" s="7">
        <v>8</v>
      </c>
      <c r="K6" s="7">
        <f t="shared" si="0"/>
        <v>68</v>
      </c>
      <c r="L6" s="7">
        <v>1120</v>
      </c>
      <c r="N6" s="10" t="s">
        <v>28</v>
      </c>
      <c r="O6" s="10" t="s">
        <v>34</v>
      </c>
      <c r="P6" s="10"/>
      <c r="Q6" s="10"/>
    </row>
    <row r="7" spans="1:17" ht="31.5" x14ac:dyDescent="0.25">
      <c r="E7" s="7">
        <v>5</v>
      </c>
      <c r="F7" s="7">
        <v>15</v>
      </c>
      <c r="G7" s="7">
        <v>30</v>
      </c>
      <c r="H7" s="7">
        <v>17</v>
      </c>
      <c r="I7" s="7">
        <v>7</v>
      </c>
      <c r="J7" s="7">
        <v>21</v>
      </c>
      <c r="K7" s="7">
        <f t="shared" si="0"/>
        <v>90</v>
      </c>
      <c r="L7" s="7">
        <v>1115</v>
      </c>
      <c r="N7" s="10" t="s">
        <v>33</v>
      </c>
      <c r="O7" s="10"/>
      <c r="P7" s="10"/>
      <c r="Q7" s="10"/>
    </row>
    <row r="8" spans="1:17" ht="47.25" x14ac:dyDescent="0.25">
      <c r="E8" s="9">
        <v>6</v>
      </c>
      <c r="F8" s="9">
        <v>9</v>
      </c>
      <c r="G8" s="9">
        <v>13</v>
      </c>
      <c r="H8" s="9">
        <v>5</v>
      </c>
      <c r="I8" s="9">
        <v>6</v>
      </c>
      <c r="J8" s="9">
        <v>5</v>
      </c>
      <c r="K8" s="9">
        <f t="shared" si="0"/>
        <v>38</v>
      </c>
      <c r="L8" s="9">
        <v>950</v>
      </c>
      <c r="N8" s="12" t="s">
        <v>29</v>
      </c>
      <c r="O8" s="12"/>
      <c r="P8" s="12"/>
      <c r="Q8" s="12"/>
    </row>
    <row r="9" spans="1:17" ht="15.75" x14ac:dyDescent="0.25">
      <c r="E9" s="9" t="s">
        <v>18</v>
      </c>
      <c r="F9" s="9">
        <f>SUM(F3:F8)</f>
        <v>103</v>
      </c>
      <c r="G9" s="9">
        <f t="shared" ref="G9:J9" si="1">SUM(G3:G8)</f>
        <v>97</v>
      </c>
      <c r="H9" s="9">
        <f t="shared" si="1"/>
        <v>42</v>
      </c>
      <c r="I9" s="9">
        <f t="shared" si="1"/>
        <v>38</v>
      </c>
      <c r="J9" s="9">
        <f t="shared" si="1"/>
        <v>83</v>
      </c>
      <c r="K9" s="9">
        <f>SUM(K3:K8)</f>
        <v>363</v>
      </c>
      <c r="L9" s="9">
        <f t="shared" ref="L9" si="2">SUM(L3:L8)</f>
        <v>6085</v>
      </c>
    </row>
  </sheetData>
  <mergeCells count="6">
    <mergeCell ref="P1:Q1"/>
    <mergeCell ref="F1:J1"/>
    <mergeCell ref="K1:K2"/>
    <mergeCell ref="L1:L2"/>
    <mergeCell ref="E1:E2"/>
    <mergeCell ref="N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C3A3F-6938-482F-A7F5-2E69E39FCEBA}">
  <dimension ref="A1:J36"/>
  <sheetViews>
    <sheetView workbookViewId="0">
      <selection activeCell="K6" sqref="K6"/>
    </sheetView>
  </sheetViews>
  <sheetFormatPr defaultRowHeight="15" x14ac:dyDescent="0.25"/>
  <cols>
    <col min="2" max="2" width="18" customWidth="1"/>
    <col min="3" max="3" width="5.42578125" customWidth="1"/>
    <col min="4" max="4" width="21" customWidth="1"/>
    <col min="5" max="5" width="5.28515625" customWidth="1"/>
    <col min="6" max="6" width="38.28515625" customWidth="1"/>
  </cols>
  <sheetData>
    <row r="1" spans="1:10" ht="15" customHeight="1" x14ac:dyDescent="0.25">
      <c r="A1" s="30"/>
      <c r="B1" s="30"/>
      <c r="C1" s="28" t="s">
        <v>44</v>
      </c>
      <c r="D1" s="28"/>
      <c r="E1" s="28" t="s">
        <v>45</v>
      </c>
      <c r="F1" s="28"/>
    </row>
    <row r="2" spans="1:10" x14ac:dyDescent="0.25">
      <c r="A2" s="31"/>
      <c r="B2" s="31"/>
      <c r="C2" s="16">
        <v>1</v>
      </c>
      <c r="D2" s="17" t="s">
        <v>25</v>
      </c>
      <c r="E2" s="16">
        <v>1</v>
      </c>
      <c r="F2" s="17" t="s">
        <v>57</v>
      </c>
      <c r="G2" s="13"/>
    </row>
    <row r="3" spans="1:10" ht="30" x14ac:dyDescent="0.25">
      <c r="A3" s="31"/>
      <c r="B3" s="31"/>
      <c r="C3" s="16">
        <v>2</v>
      </c>
      <c r="D3" s="17" t="s">
        <v>26</v>
      </c>
      <c r="E3" s="16">
        <v>2</v>
      </c>
      <c r="F3" s="17" t="s">
        <v>58</v>
      </c>
      <c r="G3" s="13"/>
    </row>
    <row r="4" spans="1:10" ht="15" customHeight="1" x14ac:dyDescent="0.25">
      <c r="A4" s="31"/>
      <c r="B4" s="31"/>
      <c r="C4" s="16">
        <v>3</v>
      </c>
      <c r="D4" s="17" t="s">
        <v>54</v>
      </c>
      <c r="E4" s="16">
        <v>3</v>
      </c>
      <c r="F4" s="17" t="s">
        <v>59</v>
      </c>
      <c r="G4" s="13"/>
    </row>
    <row r="5" spans="1:10" ht="14.25" customHeight="1" x14ac:dyDescent="0.25">
      <c r="A5" s="31"/>
      <c r="B5" s="31"/>
      <c r="C5" s="16">
        <v>4</v>
      </c>
      <c r="D5" s="17" t="s">
        <v>55</v>
      </c>
      <c r="E5" s="16">
        <v>4</v>
      </c>
      <c r="F5" s="17" t="s">
        <v>60</v>
      </c>
      <c r="G5" s="13"/>
    </row>
    <row r="6" spans="1:10" ht="30" x14ac:dyDescent="0.25">
      <c r="A6" s="31"/>
      <c r="B6" s="31"/>
      <c r="C6" s="16">
        <v>5</v>
      </c>
      <c r="D6" s="17" t="s">
        <v>56</v>
      </c>
      <c r="E6" s="16"/>
      <c r="F6" s="18"/>
      <c r="G6" s="13"/>
    </row>
    <row r="7" spans="1:10" ht="45" x14ac:dyDescent="0.25">
      <c r="A7" s="32"/>
      <c r="B7" s="32"/>
      <c r="C7" s="19">
        <v>6</v>
      </c>
      <c r="D7" s="20" t="s">
        <v>29</v>
      </c>
      <c r="E7" s="19"/>
      <c r="F7" s="21"/>
      <c r="G7" s="13"/>
      <c r="J7" s="15"/>
    </row>
    <row r="8" spans="1:10" x14ac:dyDescent="0.25">
      <c r="A8" s="28" t="s">
        <v>46</v>
      </c>
      <c r="B8" s="28"/>
      <c r="C8" s="29" t="s">
        <v>48</v>
      </c>
      <c r="D8" s="29"/>
      <c r="E8" s="29" t="s">
        <v>49</v>
      </c>
      <c r="F8" s="29"/>
    </row>
    <row r="9" spans="1:10" ht="60" x14ac:dyDescent="0.25">
      <c r="A9" s="18">
        <v>1</v>
      </c>
      <c r="B9" s="17" t="s">
        <v>35</v>
      </c>
      <c r="C9" s="18">
        <v>1</v>
      </c>
      <c r="D9" s="17" t="s">
        <v>61</v>
      </c>
      <c r="E9" s="18">
        <v>1</v>
      </c>
      <c r="F9" s="17" t="s">
        <v>63</v>
      </c>
      <c r="G9" s="13"/>
      <c r="H9" s="13"/>
    </row>
    <row r="10" spans="1:10" ht="45" x14ac:dyDescent="0.25">
      <c r="A10" s="18">
        <v>2</v>
      </c>
      <c r="B10" s="17" t="s">
        <v>36</v>
      </c>
      <c r="C10" s="18">
        <v>2</v>
      </c>
      <c r="D10" s="17" t="s">
        <v>62</v>
      </c>
      <c r="E10" s="18">
        <v>2</v>
      </c>
      <c r="F10" s="17" t="s">
        <v>64</v>
      </c>
      <c r="G10" s="13"/>
      <c r="H10" s="13"/>
    </row>
    <row r="11" spans="1:10" ht="60" x14ac:dyDescent="0.25">
      <c r="A11" s="21">
        <v>3</v>
      </c>
      <c r="B11" s="20" t="s">
        <v>52</v>
      </c>
      <c r="C11" s="21"/>
      <c r="D11" s="21"/>
      <c r="E11" s="21"/>
      <c r="F11" s="21"/>
    </row>
    <row r="12" spans="1:10" x14ac:dyDescent="0.25">
      <c r="A12" s="28" t="s">
        <v>47</v>
      </c>
      <c r="B12" s="28"/>
      <c r="C12" s="29" t="s">
        <v>50</v>
      </c>
      <c r="D12" s="29"/>
      <c r="E12" s="29" t="s">
        <v>51</v>
      </c>
      <c r="F12" s="29"/>
    </row>
    <row r="13" spans="1:10" ht="75" x14ac:dyDescent="0.25">
      <c r="A13" s="18">
        <v>1</v>
      </c>
      <c r="B13" s="17" t="s">
        <v>53</v>
      </c>
      <c r="C13" s="18">
        <v>1</v>
      </c>
      <c r="D13" s="17" t="s">
        <v>66</v>
      </c>
      <c r="E13" s="18">
        <v>1</v>
      </c>
      <c r="F13" s="17" t="s">
        <v>65</v>
      </c>
    </row>
    <row r="14" spans="1:10" ht="30" x14ac:dyDescent="0.25">
      <c r="A14" s="21">
        <v>2</v>
      </c>
      <c r="B14" s="20" t="s">
        <v>39</v>
      </c>
      <c r="C14" s="21"/>
      <c r="D14" s="21"/>
      <c r="E14" s="21"/>
      <c r="F14" s="21"/>
    </row>
    <row r="15" spans="1:10" x14ac:dyDescent="0.25">
      <c r="A15" s="1"/>
      <c r="B15" s="1"/>
      <c r="C15" s="1"/>
      <c r="D15" s="1"/>
      <c r="E15" s="1"/>
      <c r="F15" s="1"/>
    </row>
    <row r="16" spans="1:10" x14ac:dyDescent="0.25">
      <c r="A16" s="1"/>
      <c r="B16" s="1"/>
      <c r="C16" s="1"/>
      <c r="D16" s="1"/>
      <c r="E16" s="1"/>
      <c r="F16" s="1"/>
    </row>
    <row r="36" spans="7:7" x14ac:dyDescent="0.25">
      <c r="G36" s="14"/>
    </row>
  </sheetData>
  <mergeCells count="9">
    <mergeCell ref="A12:B12"/>
    <mergeCell ref="C12:D12"/>
    <mergeCell ref="E12:F12"/>
    <mergeCell ref="A1:B7"/>
    <mergeCell ref="C1:D1"/>
    <mergeCell ref="E1:F1"/>
    <mergeCell ref="C8:D8"/>
    <mergeCell ref="E8:F8"/>
    <mergeCell ref="A8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862DF-0713-4A67-B4DE-C26AFCF5BCD4}">
  <dimension ref="A1:H6"/>
  <sheetViews>
    <sheetView workbookViewId="0">
      <selection activeCell="J4" sqref="J4"/>
    </sheetView>
  </sheetViews>
  <sheetFormatPr defaultRowHeight="15" x14ac:dyDescent="0.25"/>
  <sheetData>
    <row r="1" spans="1:8" x14ac:dyDescent="0.25">
      <c r="A1" s="36" t="s">
        <v>67</v>
      </c>
      <c r="B1" s="36" t="s">
        <v>68</v>
      </c>
      <c r="C1" s="36" t="s">
        <v>69</v>
      </c>
      <c r="D1" s="36"/>
      <c r="E1" s="36" t="s">
        <v>18</v>
      </c>
      <c r="F1" s="36" t="s">
        <v>70</v>
      </c>
      <c r="G1" s="36" t="s">
        <v>71</v>
      </c>
      <c r="H1" s="33" t="s">
        <v>72</v>
      </c>
    </row>
    <row r="2" spans="1:8" ht="15.75" thickBot="1" x14ac:dyDescent="0.3">
      <c r="A2" s="37"/>
      <c r="B2" s="37"/>
      <c r="C2" s="23">
        <v>1</v>
      </c>
      <c r="D2" s="23">
        <v>2</v>
      </c>
      <c r="E2" s="37"/>
      <c r="F2" s="37"/>
      <c r="G2" s="37"/>
      <c r="H2" s="34"/>
    </row>
    <row r="3" spans="1:8" ht="76.5" x14ac:dyDescent="0.25">
      <c r="A3" s="22">
        <v>1</v>
      </c>
      <c r="B3" s="24" t="s">
        <v>35</v>
      </c>
      <c r="C3" s="22">
        <v>3</v>
      </c>
      <c r="D3" s="22">
        <v>3</v>
      </c>
      <c r="E3" s="22">
        <v>6</v>
      </c>
      <c r="F3" s="22">
        <v>0.42899999999999999</v>
      </c>
      <c r="G3" s="22">
        <v>3</v>
      </c>
      <c r="H3" s="22">
        <v>1.286</v>
      </c>
    </row>
    <row r="4" spans="1:8" ht="76.5" x14ac:dyDescent="0.25">
      <c r="A4" s="22">
        <v>2</v>
      </c>
      <c r="B4" s="24" t="s">
        <v>36</v>
      </c>
      <c r="C4" s="22">
        <v>2</v>
      </c>
      <c r="D4" s="22">
        <v>2</v>
      </c>
      <c r="E4" s="22">
        <v>4</v>
      </c>
      <c r="F4" s="22">
        <v>0.28599999999999998</v>
      </c>
      <c r="G4" s="22">
        <v>2</v>
      </c>
      <c r="H4" s="22">
        <v>0.57099999999999995</v>
      </c>
    </row>
    <row r="5" spans="1:8" ht="89.25" x14ac:dyDescent="0.25">
      <c r="A5" s="22">
        <v>3</v>
      </c>
      <c r="B5" s="24" t="s">
        <v>52</v>
      </c>
      <c r="C5" s="22">
        <v>2</v>
      </c>
      <c r="D5" s="22">
        <v>2</v>
      </c>
      <c r="E5" s="22">
        <v>4</v>
      </c>
      <c r="F5" s="22">
        <v>0.28599999999999998</v>
      </c>
      <c r="G5" s="22">
        <v>2</v>
      </c>
      <c r="H5" s="22">
        <v>0.57099999999999995</v>
      </c>
    </row>
    <row r="6" spans="1:8" ht="15.75" thickBot="1" x14ac:dyDescent="0.3">
      <c r="A6" s="35" t="s">
        <v>73</v>
      </c>
      <c r="B6" s="35"/>
      <c r="C6" s="23"/>
      <c r="D6" s="23"/>
      <c r="E6" s="23">
        <v>14</v>
      </c>
      <c r="F6" s="23">
        <v>1</v>
      </c>
      <c r="G6" s="23">
        <v>7</v>
      </c>
      <c r="H6" s="23">
        <v>2.4289999999999998</v>
      </c>
    </row>
  </sheetData>
  <mergeCells count="8">
    <mergeCell ref="H1:H2"/>
    <mergeCell ref="A6:B6"/>
    <mergeCell ref="A1:A2"/>
    <mergeCell ref="B1:B2"/>
    <mergeCell ref="C1:D1"/>
    <mergeCell ref="E1:E2"/>
    <mergeCell ref="F1:F2"/>
    <mergeCell ref="G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64C7B-5F32-44C6-A58F-EEED5724FE97}">
  <dimension ref="A1:F28"/>
  <sheetViews>
    <sheetView workbookViewId="0">
      <selection activeCell="D13" sqref="D13"/>
    </sheetView>
  </sheetViews>
  <sheetFormatPr defaultRowHeight="15" x14ac:dyDescent="0.25"/>
  <cols>
    <col min="1" max="1" width="4.42578125" customWidth="1"/>
    <col min="2" max="2" width="50.7109375" bestFit="1" customWidth="1"/>
    <col min="4" max="4" width="10.85546875" bestFit="1" customWidth="1"/>
    <col min="6" max="6" width="12.140625" customWidth="1"/>
  </cols>
  <sheetData>
    <row r="1" spans="1:6" ht="31.5" x14ac:dyDescent="0.25">
      <c r="A1" s="38" t="s">
        <v>74</v>
      </c>
      <c r="B1" s="38" t="s">
        <v>75</v>
      </c>
      <c r="C1" s="38"/>
      <c r="D1" s="38" t="s">
        <v>70</v>
      </c>
      <c r="E1" s="38" t="s">
        <v>71</v>
      </c>
      <c r="F1" s="39" t="s">
        <v>72</v>
      </c>
    </row>
    <row r="2" spans="1:6" ht="15.75" x14ac:dyDescent="0.25">
      <c r="A2" s="38"/>
      <c r="B2" s="38" t="s">
        <v>76</v>
      </c>
      <c r="C2" s="38"/>
      <c r="D2" s="38"/>
      <c r="E2" s="38"/>
      <c r="F2" s="38"/>
    </row>
    <row r="3" spans="1:6" ht="15.75" x14ac:dyDescent="0.25">
      <c r="A3" s="38">
        <v>1</v>
      </c>
      <c r="B3" s="40" t="s">
        <v>25</v>
      </c>
      <c r="C3" s="38">
        <v>4</v>
      </c>
      <c r="D3" s="41">
        <f>C3*(1/$C$15)</f>
        <v>0.14285714285714285</v>
      </c>
      <c r="E3" s="38">
        <v>3</v>
      </c>
      <c r="F3" s="41">
        <f>D3*E3</f>
        <v>0.42857142857142855</v>
      </c>
    </row>
    <row r="4" spans="1:6" ht="15.75" x14ac:dyDescent="0.25">
      <c r="A4" s="38">
        <v>2</v>
      </c>
      <c r="B4" s="40" t="s">
        <v>26</v>
      </c>
      <c r="C4" s="38">
        <v>2.5</v>
      </c>
      <c r="D4" s="41">
        <f t="shared" ref="D4:D14" si="0">C4*(1/$C$15)</f>
        <v>8.9285714285714274E-2</v>
      </c>
      <c r="E4" s="38">
        <v>3</v>
      </c>
      <c r="F4" s="41">
        <f t="shared" ref="F4:F14" si="1">D4*E4</f>
        <v>0.26785714285714279</v>
      </c>
    </row>
    <row r="5" spans="1:6" ht="15.75" x14ac:dyDescent="0.25">
      <c r="A5" s="38">
        <v>3</v>
      </c>
      <c r="B5" s="40" t="s">
        <v>54</v>
      </c>
      <c r="C5" s="38">
        <v>4</v>
      </c>
      <c r="D5" s="41">
        <f t="shared" si="0"/>
        <v>0.14285714285714285</v>
      </c>
      <c r="E5" s="38">
        <v>2</v>
      </c>
      <c r="F5" s="41">
        <f t="shared" si="1"/>
        <v>0.2857142857142857</v>
      </c>
    </row>
    <row r="6" spans="1:6" ht="15.75" x14ac:dyDescent="0.25">
      <c r="A6" s="38">
        <v>4</v>
      </c>
      <c r="B6" s="40" t="s">
        <v>55</v>
      </c>
      <c r="C6" s="38">
        <v>2.5</v>
      </c>
      <c r="D6" s="41">
        <f t="shared" si="0"/>
        <v>8.9285714285714274E-2</v>
      </c>
      <c r="E6" s="38">
        <v>3</v>
      </c>
      <c r="F6" s="41">
        <f t="shared" si="1"/>
        <v>0.26785714285714279</v>
      </c>
    </row>
    <row r="7" spans="1:6" ht="15.75" x14ac:dyDescent="0.25">
      <c r="A7" s="38">
        <v>5</v>
      </c>
      <c r="B7" s="40" t="s">
        <v>56</v>
      </c>
      <c r="C7" s="38">
        <v>3.5</v>
      </c>
      <c r="D7" s="41">
        <f t="shared" si="0"/>
        <v>0.125</v>
      </c>
      <c r="E7" s="38">
        <v>3</v>
      </c>
      <c r="F7" s="41">
        <f t="shared" si="1"/>
        <v>0.375</v>
      </c>
    </row>
    <row r="8" spans="1:6" ht="15.75" x14ac:dyDescent="0.25">
      <c r="A8" s="38">
        <v>6</v>
      </c>
      <c r="B8" s="40" t="s">
        <v>29</v>
      </c>
      <c r="C8" s="38">
        <v>2.5</v>
      </c>
      <c r="D8" s="41">
        <f t="shared" si="0"/>
        <v>8.9285714285714274E-2</v>
      </c>
      <c r="E8" s="38">
        <v>2</v>
      </c>
      <c r="F8" s="41">
        <f t="shared" si="1"/>
        <v>0.17857142857142855</v>
      </c>
    </row>
    <row r="9" spans="1:6" ht="15.75" x14ac:dyDescent="0.25">
      <c r="A9" s="42" t="s">
        <v>73</v>
      </c>
      <c r="B9" s="43"/>
      <c r="C9" s="38"/>
      <c r="D9" s="41"/>
      <c r="E9" s="38"/>
      <c r="F9" s="41">
        <f>SUM(F3:F8)</f>
        <v>1.8035714285714286</v>
      </c>
    </row>
    <row r="10" spans="1:6" ht="15.75" x14ac:dyDescent="0.25">
      <c r="A10" s="44"/>
      <c r="B10" s="38" t="s">
        <v>77</v>
      </c>
      <c r="C10" s="38"/>
      <c r="D10" s="41"/>
      <c r="E10" s="38"/>
      <c r="F10" s="41"/>
    </row>
    <row r="11" spans="1:6" ht="15.75" x14ac:dyDescent="0.25">
      <c r="A11" s="38">
        <v>1</v>
      </c>
      <c r="B11" s="40" t="s">
        <v>57</v>
      </c>
      <c r="C11" s="38">
        <v>2</v>
      </c>
      <c r="D11" s="41">
        <f t="shared" si="0"/>
        <v>7.1428571428571425E-2</v>
      </c>
      <c r="E11" s="38">
        <v>3</v>
      </c>
      <c r="F11" s="41">
        <f t="shared" si="1"/>
        <v>0.21428571428571427</v>
      </c>
    </row>
    <row r="12" spans="1:6" ht="15.75" x14ac:dyDescent="0.25">
      <c r="A12" s="38">
        <v>2</v>
      </c>
      <c r="B12" s="40" t="s">
        <v>58</v>
      </c>
      <c r="C12" s="38">
        <v>2</v>
      </c>
      <c r="D12" s="41">
        <f t="shared" si="0"/>
        <v>7.1428571428571425E-2</v>
      </c>
      <c r="E12" s="38">
        <v>1</v>
      </c>
      <c r="F12" s="41">
        <f t="shared" si="1"/>
        <v>7.1428571428571425E-2</v>
      </c>
    </row>
    <row r="13" spans="1:6" ht="15.75" x14ac:dyDescent="0.25">
      <c r="A13" s="38">
        <v>3</v>
      </c>
      <c r="B13" s="40" t="s">
        <v>59</v>
      </c>
      <c r="C13" s="38">
        <v>3</v>
      </c>
      <c r="D13" s="41">
        <f t="shared" si="0"/>
        <v>0.10714285714285714</v>
      </c>
      <c r="E13" s="38">
        <v>3</v>
      </c>
      <c r="F13" s="41">
        <f t="shared" si="1"/>
        <v>0.3214285714285714</v>
      </c>
    </row>
    <row r="14" spans="1:6" ht="15.75" x14ac:dyDescent="0.25">
      <c r="A14" s="38">
        <v>4</v>
      </c>
      <c r="B14" s="40" t="s">
        <v>60</v>
      </c>
      <c r="C14" s="38">
        <v>2</v>
      </c>
      <c r="D14" s="41">
        <f t="shared" si="0"/>
        <v>7.1428571428571425E-2</v>
      </c>
      <c r="E14" s="38">
        <v>2</v>
      </c>
      <c r="F14" s="41">
        <f t="shared" si="1"/>
        <v>0.14285714285714285</v>
      </c>
    </row>
    <row r="15" spans="1:6" ht="15.75" x14ac:dyDescent="0.25">
      <c r="A15" s="42" t="s">
        <v>73</v>
      </c>
      <c r="B15" s="43"/>
      <c r="C15" s="38">
        <f>SUM(C3:C14)</f>
        <v>28</v>
      </c>
      <c r="D15" s="38"/>
      <c r="E15" s="38"/>
      <c r="F15" s="41">
        <f>SUM(F11:F14)</f>
        <v>0.75</v>
      </c>
    </row>
    <row r="16" spans="1:6" ht="15.75" x14ac:dyDescent="0.25">
      <c r="A16" s="42" t="s">
        <v>78</v>
      </c>
      <c r="B16" s="43"/>
      <c r="C16" s="38"/>
      <c r="D16" s="41">
        <f>SUM(D3:D14)</f>
        <v>0.99999999999999989</v>
      </c>
      <c r="E16" s="38"/>
      <c r="F16" s="41">
        <f>F9+F15</f>
        <v>2.5535714285714288</v>
      </c>
    </row>
    <row r="17" spans="1:6" ht="15.75" x14ac:dyDescent="0.25">
      <c r="A17" s="45"/>
      <c r="B17" s="45"/>
      <c r="C17" s="7"/>
      <c r="D17" s="7"/>
      <c r="E17" s="7"/>
      <c r="F17" s="7"/>
    </row>
    <row r="18" spans="1:6" ht="31.5" x14ac:dyDescent="0.25">
      <c r="A18" s="38" t="s">
        <v>74</v>
      </c>
      <c r="B18" s="38" t="s">
        <v>79</v>
      </c>
      <c r="C18" s="38"/>
      <c r="D18" s="38" t="str">
        <f>D1</f>
        <v>Bobot Item</v>
      </c>
      <c r="E18" s="38" t="str">
        <f t="shared" ref="E18:F18" si="2">E1</f>
        <v>Rating</v>
      </c>
      <c r="F18" s="39" t="str">
        <f t="shared" si="2"/>
        <v>Bobot Item × Rating</v>
      </c>
    </row>
    <row r="19" spans="1:6" ht="15.75" x14ac:dyDescent="0.25">
      <c r="A19" s="44"/>
      <c r="B19" s="38" t="s">
        <v>80</v>
      </c>
      <c r="C19" s="38"/>
      <c r="D19" s="38"/>
      <c r="E19" s="38"/>
      <c r="F19" s="38"/>
    </row>
    <row r="20" spans="1:6" ht="15.75" x14ac:dyDescent="0.25">
      <c r="A20" s="44">
        <v>1</v>
      </c>
      <c r="B20" s="40" t="s">
        <v>35</v>
      </c>
      <c r="C20" s="38">
        <v>3</v>
      </c>
      <c r="D20" s="41">
        <f>C20*(1/$C$27)</f>
        <v>0.23076923076923078</v>
      </c>
      <c r="E20" s="38">
        <v>3</v>
      </c>
      <c r="F20" s="41">
        <f>D20*E20</f>
        <v>0.69230769230769229</v>
      </c>
    </row>
    <row r="21" spans="1:6" ht="15.75" x14ac:dyDescent="0.25">
      <c r="A21" s="44">
        <v>2</v>
      </c>
      <c r="B21" s="40" t="s">
        <v>36</v>
      </c>
      <c r="C21" s="38">
        <v>3</v>
      </c>
      <c r="D21" s="41">
        <f t="shared" ref="D21:D26" si="3">C21*(1/$C$27)</f>
        <v>0.23076923076923078</v>
      </c>
      <c r="E21" s="38">
        <v>2</v>
      </c>
      <c r="F21" s="41">
        <f t="shared" ref="F21:F26" si="4">D21*E21</f>
        <v>0.46153846153846156</v>
      </c>
    </row>
    <row r="22" spans="1:6" ht="15.75" x14ac:dyDescent="0.25">
      <c r="A22" s="44">
        <v>3</v>
      </c>
      <c r="B22" s="40" t="s">
        <v>52</v>
      </c>
      <c r="C22" s="38">
        <v>3</v>
      </c>
      <c r="D22" s="41">
        <f t="shared" si="3"/>
        <v>0.23076923076923078</v>
      </c>
      <c r="E22" s="38">
        <v>2</v>
      </c>
      <c r="F22" s="41">
        <f t="shared" si="4"/>
        <v>0.46153846153846156</v>
      </c>
    </row>
    <row r="23" spans="1:6" ht="15.75" x14ac:dyDescent="0.25">
      <c r="A23" s="46" t="s">
        <v>73</v>
      </c>
      <c r="B23" s="47"/>
      <c r="C23" s="38"/>
      <c r="D23" s="41"/>
      <c r="E23" s="38"/>
      <c r="F23" s="41">
        <f>SUM(F20:F22)</f>
        <v>1.6153846153846154</v>
      </c>
    </row>
    <row r="24" spans="1:6" ht="15.75" x14ac:dyDescent="0.25">
      <c r="A24" s="44"/>
      <c r="B24" s="38" t="s">
        <v>81</v>
      </c>
      <c r="C24" s="38"/>
      <c r="D24" s="41"/>
      <c r="E24" s="38"/>
      <c r="F24" s="41"/>
    </row>
    <row r="25" spans="1:6" ht="15.75" x14ac:dyDescent="0.25">
      <c r="A25" s="44">
        <v>1</v>
      </c>
      <c r="B25" s="40" t="s">
        <v>53</v>
      </c>
      <c r="C25" s="38">
        <v>2.5</v>
      </c>
      <c r="D25" s="41">
        <f t="shared" si="3"/>
        <v>0.19230769230769232</v>
      </c>
      <c r="E25" s="38">
        <v>2</v>
      </c>
      <c r="F25" s="41">
        <f t="shared" si="4"/>
        <v>0.38461538461538464</v>
      </c>
    </row>
    <row r="26" spans="1:6" ht="15.75" x14ac:dyDescent="0.25">
      <c r="A26" s="44">
        <v>2</v>
      </c>
      <c r="B26" s="40" t="s">
        <v>39</v>
      </c>
      <c r="C26" s="38">
        <v>1.5</v>
      </c>
      <c r="D26" s="41">
        <f t="shared" si="3"/>
        <v>0.11538461538461539</v>
      </c>
      <c r="E26" s="38">
        <v>2</v>
      </c>
      <c r="F26" s="41">
        <f t="shared" si="4"/>
        <v>0.23076923076923078</v>
      </c>
    </row>
    <row r="27" spans="1:6" ht="15.75" x14ac:dyDescent="0.25">
      <c r="A27" s="46" t="s">
        <v>73</v>
      </c>
      <c r="B27" s="47"/>
      <c r="C27" s="38">
        <f>SUM(C20:C26)</f>
        <v>13</v>
      </c>
      <c r="D27" s="38"/>
      <c r="E27" s="38"/>
      <c r="F27" s="41">
        <f>SUM(F25:F26)</f>
        <v>0.61538461538461542</v>
      </c>
    </row>
    <row r="28" spans="1:6" ht="15.75" x14ac:dyDescent="0.25">
      <c r="A28" s="46" t="s">
        <v>82</v>
      </c>
      <c r="B28" s="47"/>
      <c r="C28" s="38"/>
      <c r="D28" s="41">
        <f>SUM(D20:D26)</f>
        <v>1</v>
      </c>
      <c r="E28" s="38"/>
      <c r="F28" s="41">
        <f>F23+F27</f>
        <v>2.2307692307692308</v>
      </c>
    </row>
  </sheetData>
  <mergeCells count="6">
    <mergeCell ref="A9:B9"/>
    <mergeCell ref="A15:B15"/>
    <mergeCell ref="A16:B16"/>
    <mergeCell ref="A23:B23"/>
    <mergeCell ref="A27:B27"/>
    <mergeCell ref="A28:B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15FD-03D7-4D41-86D5-3C8A49DDB9F0}">
  <dimension ref="A1:H36"/>
  <sheetViews>
    <sheetView tabSelected="1" workbookViewId="0">
      <selection activeCell="I8" sqref="I8"/>
    </sheetView>
  </sheetViews>
  <sheetFormatPr defaultRowHeight="15" x14ac:dyDescent="0.25"/>
  <cols>
    <col min="2" max="2" width="50.7109375" bestFit="1" customWidth="1"/>
    <col min="3" max="5" width="8" customWidth="1"/>
    <col min="6" max="7" width="10.85546875" bestFit="1" customWidth="1"/>
    <col min="8" max="9" width="14.140625" customWidth="1"/>
  </cols>
  <sheetData>
    <row r="1" spans="1:8" ht="26.25" customHeight="1" x14ac:dyDescent="0.25">
      <c r="A1" s="48"/>
      <c r="B1" s="48" t="s">
        <v>83</v>
      </c>
      <c r="C1" s="48" t="s">
        <v>69</v>
      </c>
      <c r="D1" s="48"/>
      <c r="E1" s="48" t="s">
        <v>18</v>
      </c>
      <c r="F1" s="48" t="s">
        <v>70</v>
      </c>
      <c r="G1" s="48" t="s">
        <v>71</v>
      </c>
      <c r="H1" s="49" t="s">
        <v>72</v>
      </c>
    </row>
    <row r="2" spans="1:8" ht="20.25" customHeight="1" x14ac:dyDescent="0.25">
      <c r="A2" s="25"/>
      <c r="B2" s="25"/>
      <c r="C2" s="7">
        <v>1</v>
      </c>
      <c r="D2" s="7">
        <v>2</v>
      </c>
      <c r="E2" s="25"/>
      <c r="F2" s="25"/>
      <c r="G2" s="25"/>
      <c r="H2" s="26"/>
    </row>
    <row r="3" spans="1:8" ht="15.75" x14ac:dyDescent="0.25">
      <c r="A3" s="7">
        <v>1</v>
      </c>
      <c r="B3" s="50" t="s">
        <v>25</v>
      </c>
      <c r="C3" s="7">
        <v>4</v>
      </c>
      <c r="D3" s="7">
        <v>4</v>
      </c>
      <c r="E3" s="7">
        <f>C3+D3</f>
        <v>8</v>
      </c>
      <c r="F3" s="51">
        <f>E3*(1/$E$9)</f>
        <v>0.21052631578947367</v>
      </c>
      <c r="G3" s="7">
        <v>3</v>
      </c>
      <c r="H3" s="51">
        <f>F3*G3</f>
        <v>0.63157894736842102</v>
      </c>
    </row>
    <row r="4" spans="1:8" ht="15.75" x14ac:dyDescent="0.25">
      <c r="A4" s="7">
        <v>2</v>
      </c>
      <c r="B4" s="50" t="s">
        <v>26</v>
      </c>
      <c r="C4" s="7">
        <v>3</v>
      </c>
      <c r="D4" s="7">
        <v>2</v>
      </c>
      <c r="E4" s="7">
        <f t="shared" ref="E4:E30" si="0">C4+D4</f>
        <v>5</v>
      </c>
      <c r="F4" s="51">
        <f t="shared" ref="F4:F8" si="1">E4*(1/$E$9)</f>
        <v>0.13157894736842105</v>
      </c>
      <c r="G4" s="7">
        <v>3</v>
      </c>
      <c r="H4" s="51">
        <f t="shared" ref="H4:H8" si="2">F4*G4</f>
        <v>0.39473684210526316</v>
      </c>
    </row>
    <row r="5" spans="1:8" ht="15.75" x14ac:dyDescent="0.25">
      <c r="A5" s="7">
        <v>3</v>
      </c>
      <c r="B5" s="50" t="s">
        <v>54</v>
      </c>
      <c r="C5" s="7">
        <v>5</v>
      </c>
      <c r="D5" s="7">
        <v>3</v>
      </c>
      <c r="E5" s="7">
        <f t="shared" si="0"/>
        <v>8</v>
      </c>
      <c r="F5" s="51">
        <f t="shared" si="1"/>
        <v>0.21052631578947367</v>
      </c>
      <c r="G5" s="7">
        <v>2</v>
      </c>
      <c r="H5" s="51">
        <f t="shared" si="2"/>
        <v>0.42105263157894735</v>
      </c>
    </row>
    <row r="6" spans="1:8" ht="15.75" x14ac:dyDescent="0.25">
      <c r="A6" s="7">
        <v>4</v>
      </c>
      <c r="B6" s="50" t="s">
        <v>55</v>
      </c>
      <c r="C6" s="7">
        <v>3</v>
      </c>
      <c r="D6" s="7">
        <v>2</v>
      </c>
      <c r="E6" s="7">
        <f t="shared" si="0"/>
        <v>5</v>
      </c>
      <c r="F6" s="51">
        <f t="shared" si="1"/>
        <v>0.13157894736842105</v>
      </c>
      <c r="G6" s="7">
        <v>3</v>
      </c>
      <c r="H6" s="51">
        <f t="shared" si="2"/>
        <v>0.39473684210526316</v>
      </c>
    </row>
    <row r="7" spans="1:8" ht="15.75" x14ac:dyDescent="0.25">
      <c r="A7" s="7">
        <v>5</v>
      </c>
      <c r="B7" s="50" t="s">
        <v>56</v>
      </c>
      <c r="C7" s="7">
        <v>4</v>
      </c>
      <c r="D7" s="7">
        <v>3</v>
      </c>
      <c r="E7" s="7">
        <f t="shared" si="0"/>
        <v>7</v>
      </c>
      <c r="F7" s="51">
        <f t="shared" si="1"/>
        <v>0.18421052631578946</v>
      </c>
      <c r="G7" s="7">
        <v>3</v>
      </c>
      <c r="H7" s="51">
        <f t="shared" si="2"/>
        <v>0.55263157894736836</v>
      </c>
    </row>
    <row r="8" spans="1:8" ht="15.75" x14ac:dyDescent="0.25">
      <c r="A8" s="7">
        <v>6</v>
      </c>
      <c r="B8" s="50" t="s">
        <v>29</v>
      </c>
      <c r="C8" s="7">
        <v>3</v>
      </c>
      <c r="D8" s="7">
        <v>2</v>
      </c>
      <c r="E8" s="7">
        <f t="shared" si="0"/>
        <v>5</v>
      </c>
      <c r="F8" s="51">
        <f t="shared" si="1"/>
        <v>0.13157894736842105</v>
      </c>
      <c r="G8" s="7">
        <v>2</v>
      </c>
      <c r="H8" s="51">
        <f t="shared" si="2"/>
        <v>0.26315789473684209</v>
      </c>
    </row>
    <row r="9" spans="1:8" ht="15.75" x14ac:dyDescent="0.25">
      <c r="A9" s="52" t="s">
        <v>73</v>
      </c>
      <c r="B9" s="52"/>
      <c r="C9" s="9"/>
      <c r="D9" s="9"/>
      <c r="E9" s="9">
        <f>SUM(E3:E8)</f>
        <v>38</v>
      </c>
      <c r="F9" s="9">
        <f t="shared" ref="F9:H9" si="3">SUM(F3:F8)</f>
        <v>0.99999999999999989</v>
      </c>
      <c r="G9" s="9">
        <f t="shared" si="3"/>
        <v>16</v>
      </c>
      <c r="H9" s="53">
        <f t="shared" si="3"/>
        <v>2.6578947368421049</v>
      </c>
    </row>
    <row r="10" spans="1:8" ht="15.75" x14ac:dyDescent="0.25">
      <c r="A10" s="7"/>
      <c r="B10" s="7"/>
      <c r="C10" s="7"/>
      <c r="D10" s="7"/>
      <c r="E10" s="7"/>
      <c r="F10" s="7"/>
      <c r="G10" s="7"/>
      <c r="H10" s="51"/>
    </row>
    <row r="11" spans="1:8" ht="15.75" x14ac:dyDescent="0.25">
      <c r="A11" s="48"/>
      <c r="B11" s="48" t="s">
        <v>84</v>
      </c>
      <c r="C11" s="48" t="s">
        <v>69</v>
      </c>
      <c r="D11" s="48"/>
      <c r="E11" s="48" t="s">
        <v>18</v>
      </c>
      <c r="F11" s="48" t="s">
        <v>70</v>
      </c>
      <c r="G11" s="48" t="s">
        <v>71</v>
      </c>
      <c r="H11" s="49" t="s">
        <v>72</v>
      </c>
    </row>
    <row r="12" spans="1:8" ht="15.75" customHeight="1" x14ac:dyDescent="0.25">
      <c r="A12" s="52"/>
      <c r="B12" s="52"/>
      <c r="C12" s="9">
        <v>1</v>
      </c>
      <c r="D12" s="9">
        <v>2</v>
      </c>
      <c r="E12" s="52"/>
      <c r="F12" s="52"/>
      <c r="G12" s="52"/>
      <c r="H12" s="54"/>
    </row>
    <row r="13" spans="1:8" ht="15.75" x14ac:dyDescent="0.25">
      <c r="A13" s="7">
        <v>1</v>
      </c>
      <c r="B13" s="50" t="s">
        <v>57</v>
      </c>
      <c r="C13" s="7">
        <v>4</v>
      </c>
      <c r="D13" s="7">
        <v>4</v>
      </c>
      <c r="E13" s="7">
        <f t="shared" si="0"/>
        <v>8</v>
      </c>
      <c r="F13" s="51">
        <f t="shared" ref="F13:F16" si="4">E13*(1/$E$17)</f>
        <v>0.36363636363636365</v>
      </c>
      <c r="G13" s="7">
        <v>3</v>
      </c>
      <c r="H13" s="51">
        <f t="shared" ref="H13:H16" si="5">F13*G13</f>
        <v>1.0909090909090908</v>
      </c>
    </row>
    <row r="14" spans="1:8" ht="15.75" x14ac:dyDescent="0.25">
      <c r="A14" s="7">
        <v>2</v>
      </c>
      <c r="B14" s="50" t="s">
        <v>58</v>
      </c>
      <c r="C14" s="7">
        <v>2</v>
      </c>
      <c r="D14" s="7">
        <v>2</v>
      </c>
      <c r="E14" s="7">
        <f t="shared" si="0"/>
        <v>4</v>
      </c>
      <c r="F14" s="51">
        <f t="shared" si="4"/>
        <v>0.18181818181818182</v>
      </c>
      <c r="G14" s="7">
        <v>1</v>
      </c>
      <c r="H14" s="51">
        <f t="shared" si="5"/>
        <v>0.18181818181818182</v>
      </c>
    </row>
    <row r="15" spans="1:8" ht="15.75" x14ac:dyDescent="0.25">
      <c r="A15" s="7">
        <v>3</v>
      </c>
      <c r="B15" s="50" t="s">
        <v>59</v>
      </c>
      <c r="C15" s="7">
        <v>3</v>
      </c>
      <c r="D15" s="7">
        <v>3</v>
      </c>
      <c r="E15" s="7">
        <f t="shared" si="0"/>
        <v>6</v>
      </c>
      <c r="F15" s="51">
        <f t="shared" si="4"/>
        <v>0.27272727272727271</v>
      </c>
      <c r="G15" s="7">
        <v>3</v>
      </c>
      <c r="H15" s="51">
        <f t="shared" si="5"/>
        <v>0.81818181818181812</v>
      </c>
    </row>
    <row r="16" spans="1:8" ht="15.75" x14ac:dyDescent="0.25">
      <c r="A16" s="7">
        <v>4</v>
      </c>
      <c r="B16" s="50" t="s">
        <v>60</v>
      </c>
      <c r="C16" s="7">
        <v>2</v>
      </c>
      <c r="D16" s="7">
        <v>2</v>
      </c>
      <c r="E16" s="7">
        <f t="shared" si="0"/>
        <v>4</v>
      </c>
      <c r="F16" s="51">
        <f t="shared" si="4"/>
        <v>0.18181818181818182</v>
      </c>
      <c r="G16" s="7">
        <v>2</v>
      </c>
      <c r="H16" s="51">
        <f t="shared" si="5"/>
        <v>0.36363636363636365</v>
      </c>
    </row>
    <row r="17" spans="1:8" ht="15.75" x14ac:dyDescent="0.25">
      <c r="A17" s="52" t="s">
        <v>73</v>
      </c>
      <c r="B17" s="52"/>
      <c r="C17" s="9"/>
      <c r="D17" s="9"/>
      <c r="E17" s="9">
        <f>SUM(E13:E16)</f>
        <v>22</v>
      </c>
      <c r="F17" s="9">
        <f>SUM(F13:F16)</f>
        <v>1</v>
      </c>
      <c r="G17" s="9">
        <f>SUM(G13:G16)</f>
        <v>9</v>
      </c>
      <c r="H17" s="53">
        <f>SUM(H13:H16)</f>
        <v>2.4545454545454546</v>
      </c>
    </row>
    <row r="18" spans="1:8" ht="15.75" x14ac:dyDescent="0.25">
      <c r="A18" s="45"/>
      <c r="B18" s="45"/>
      <c r="C18" s="7"/>
      <c r="D18" s="7"/>
      <c r="E18" s="7"/>
      <c r="F18" s="7"/>
      <c r="G18" s="7"/>
      <c r="H18" s="7"/>
    </row>
    <row r="19" spans="1:8" ht="15.75" x14ac:dyDescent="0.25">
      <c r="A19" s="25" t="s">
        <v>79</v>
      </c>
      <c r="B19" s="25"/>
      <c r="C19" s="25"/>
      <c r="D19" s="25"/>
      <c r="E19" s="25"/>
      <c r="F19" s="25"/>
      <c r="G19" s="25"/>
      <c r="H19" s="25"/>
    </row>
    <row r="20" spans="1:8" ht="15.75" x14ac:dyDescent="0.25">
      <c r="A20" s="55"/>
      <c r="B20" s="48" t="s">
        <v>85</v>
      </c>
      <c r="C20" s="48" t="s">
        <v>69</v>
      </c>
      <c r="D20" s="48"/>
      <c r="E20" s="48" t="s">
        <v>18</v>
      </c>
      <c r="F20" s="48" t="s">
        <v>70</v>
      </c>
      <c r="G20" s="48" t="s">
        <v>71</v>
      </c>
      <c r="H20" s="49" t="s">
        <v>72</v>
      </c>
    </row>
    <row r="21" spans="1:8" ht="15.75" x14ac:dyDescent="0.25">
      <c r="A21" s="56"/>
      <c r="B21" s="52"/>
      <c r="C21" s="9">
        <v>1</v>
      </c>
      <c r="D21" s="9">
        <v>2</v>
      </c>
      <c r="E21" s="52"/>
      <c r="F21" s="52"/>
      <c r="G21" s="52"/>
      <c r="H21" s="54"/>
    </row>
    <row r="22" spans="1:8" ht="15.75" x14ac:dyDescent="0.25">
      <c r="A22" s="7">
        <v>1</v>
      </c>
      <c r="B22" s="50" t="s">
        <v>35</v>
      </c>
      <c r="C22" s="7">
        <v>3</v>
      </c>
      <c r="D22" s="7">
        <v>3</v>
      </c>
      <c r="E22" s="7">
        <f t="shared" si="0"/>
        <v>6</v>
      </c>
      <c r="F22" s="51">
        <f>E22*(1/$E$25)</f>
        <v>0.42857142857142855</v>
      </c>
      <c r="G22" s="7">
        <v>3</v>
      </c>
      <c r="H22" s="51">
        <f>F22*G22</f>
        <v>1.2857142857142856</v>
      </c>
    </row>
    <row r="23" spans="1:8" ht="15.75" x14ac:dyDescent="0.25">
      <c r="A23" s="7">
        <v>2</v>
      </c>
      <c r="B23" s="50" t="s">
        <v>36</v>
      </c>
      <c r="C23" s="7">
        <v>2</v>
      </c>
      <c r="D23" s="7">
        <v>2</v>
      </c>
      <c r="E23" s="7">
        <f t="shared" si="0"/>
        <v>4</v>
      </c>
      <c r="F23" s="51">
        <f t="shared" ref="F23:F24" si="6">E23*(1/$E$25)</f>
        <v>0.2857142857142857</v>
      </c>
      <c r="G23" s="7">
        <v>2</v>
      </c>
      <c r="H23" s="51">
        <f t="shared" ref="H23:H24" si="7">F23*G23</f>
        <v>0.5714285714285714</v>
      </c>
    </row>
    <row r="24" spans="1:8" ht="15.75" x14ac:dyDescent="0.25">
      <c r="A24" s="7">
        <v>3</v>
      </c>
      <c r="B24" s="50" t="s">
        <v>52</v>
      </c>
      <c r="C24" s="7">
        <v>2</v>
      </c>
      <c r="D24" s="7">
        <v>2</v>
      </c>
      <c r="E24" s="7">
        <f t="shared" si="0"/>
        <v>4</v>
      </c>
      <c r="F24" s="51">
        <f t="shared" si="6"/>
        <v>0.2857142857142857</v>
      </c>
      <c r="G24" s="7">
        <v>2</v>
      </c>
      <c r="H24" s="51">
        <f t="shared" si="7"/>
        <v>0.5714285714285714</v>
      </c>
    </row>
    <row r="25" spans="1:8" ht="15.75" x14ac:dyDescent="0.25">
      <c r="A25" s="57" t="s">
        <v>73</v>
      </c>
      <c r="B25" s="57"/>
      <c r="C25" s="9"/>
      <c r="D25" s="9"/>
      <c r="E25" s="9">
        <f>SUM(E22:E24)</f>
        <v>14</v>
      </c>
      <c r="F25" s="9">
        <f t="shared" ref="F25:H25" si="8">SUM(F22:F24)</f>
        <v>0.99999999999999989</v>
      </c>
      <c r="G25" s="9">
        <f t="shared" si="8"/>
        <v>7</v>
      </c>
      <c r="H25" s="53">
        <f t="shared" si="8"/>
        <v>2.4285714285714284</v>
      </c>
    </row>
    <row r="26" spans="1:8" ht="15.75" x14ac:dyDescent="0.25">
      <c r="A26" s="2"/>
      <c r="B26" s="2"/>
      <c r="C26" s="7"/>
      <c r="D26" s="7"/>
      <c r="E26" s="7"/>
      <c r="F26" s="7"/>
      <c r="G26" s="7"/>
      <c r="H26" s="51"/>
    </row>
    <row r="27" spans="1:8" ht="15.75" x14ac:dyDescent="0.25">
      <c r="A27" s="58"/>
      <c r="B27" s="48" t="s">
        <v>86</v>
      </c>
      <c r="C27" s="48" t="s">
        <v>69</v>
      </c>
      <c r="D27" s="48"/>
      <c r="E27" s="48" t="s">
        <v>18</v>
      </c>
      <c r="F27" s="48" t="s">
        <v>70</v>
      </c>
      <c r="G27" s="48" t="s">
        <v>71</v>
      </c>
      <c r="H27" s="49" t="s">
        <v>72</v>
      </c>
    </row>
    <row r="28" spans="1:8" ht="15.75" x14ac:dyDescent="0.25">
      <c r="A28" s="59"/>
      <c r="B28" s="52"/>
      <c r="C28" s="9">
        <v>1</v>
      </c>
      <c r="D28" s="9">
        <v>2</v>
      </c>
      <c r="E28" s="52"/>
      <c r="F28" s="52"/>
      <c r="G28" s="52"/>
      <c r="H28" s="54"/>
    </row>
    <row r="29" spans="1:8" ht="15.75" x14ac:dyDescent="0.25">
      <c r="A29" s="7">
        <v>1</v>
      </c>
      <c r="B29" s="50" t="s">
        <v>53</v>
      </c>
      <c r="C29" s="7">
        <v>1</v>
      </c>
      <c r="D29" s="7">
        <v>2</v>
      </c>
      <c r="E29" s="7">
        <f t="shared" si="0"/>
        <v>3</v>
      </c>
      <c r="F29" s="51">
        <f>E29*(1/$E$31)</f>
        <v>0.5</v>
      </c>
      <c r="G29" s="7">
        <v>2</v>
      </c>
      <c r="H29" s="51">
        <f>F29*G29</f>
        <v>1</v>
      </c>
    </row>
    <row r="30" spans="1:8" ht="15.75" x14ac:dyDescent="0.25">
      <c r="A30" s="7">
        <v>2</v>
      </c>
      <c r="B30" s="50" t="s">
        <v>39</v>
      </c>
      <c r="C30" s="7">
        <v>2</v>
      </c>
      <c r="D30" s="7">
        <v>1</v>
      </c>
      <c r="E30" s="7">
        <f t="shared" si="0"/>
        <v>3</v>
      </c>
      <c r="F30" s="51">
        <f>E30*(1/$E$31)</f>
        <v>0.5</v>
      </c>
      <c r="G30" s="7">
        <v>2</v>
      </c>
      <c r="H30" s="51">
        <f>F30*G30</f>
        <v>1</v>
      </c>
    </row>
    <row r="31" spans="1:8" ht="15.75" x14ac:dyDescent="0.25">
      <c r="A31" s="57" t="s">
        <v>73</v>
      </c>
      <c r="B31" s="57"/>
      <c r="C31" s="9"/>
      <c r="D31" s="9"/>
      <c r="E31" s="9">
        <f>SUM(E29:E30)</f>
        <v>6</v>
      </c>
      <c r="F31" s="9">
        <f t="shared" ref="F31:H31" si="9">SUM(F29:F30)</f>
        <v>1</v>
      </c>
      <c r="G31" s="9">
        <f t="shared" si="9"/>
        <v>4</v>
      </c>
      <c r="H31" s="9">
        <f t="shared" si="9"/>
        <v>2</v>
      </c>
    </row>
    <row r="35" spans="6:7" x14ac:dyDescent="0.25">
      <c r="F35">
        <f>2.429-2</f>
        <v>0.42899999999999983</v>
      </c>
    </row>
    <row r="36" spans="6:7" x14ac:dyDescent="0.25">
      <c r="F36">
        <v>2</v>
      </c>
      <c r="G36">
        <f>F35/F36</f>
        <v>0.21449999999999991</v>
      </c>
    </row>
  </sheetData>
  <mergeCells count="33">
    <mergeCell ref="G27:G28"/>
    <mergeCell ref="H27:H28"/>
    <mergeCell ref="A31:B31"/>
    <mergeCell ref="A25:B25"/>
    <mergeCell ref="A27:A28"/>
    <mergeCell ref="B27:B28"/>
    <mergeCell ref="C27:D27"/>
    <mergeCell ref="E27:E28"/>
    <mergeCell ref="F27:F28"/>
    <mergeCell ref="A17:B17"/>
    <mergeCell ref="A19:H19"/>
    <mergeCell ref="A20:A21"/>
    <mergeCell ref="B20:B21"/>
    <mergeCell ref="C20:D20"/>
    <mergeCell ref="E20:E21"/>
    <mergeCell ref="F20:F21"/>
    <mergeCell ref="G20:G21"/>
    <mergeCell ref="H20:H21"/>
    <mergeCell ref="H1:H2"/>
    <mergeCell ref="A9:B9"/>
    <mergeCell ref="A11:A12"/>
    <mergeCell ref="B11:B12"/>
    <mergeCell ref="C11:D11"/>
    <mergeCell ref="E11:E12"/>
    <mergeCell ref="F11:F12"/>
    <mergeCell ref="G11:G12"/>
    <mergeCell ref="H11:H12"/>
    <mergeCell ref="A1:A2"/>
    <mergeCell ref="B1:B2"/>
    <mergeCell ref="C1:D1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kikivanda0@outlook.com</dc:creator>
  <cp:lastModifiedBy>kikivanda0@outlook.com</cp:lastModifiedBy>
  <dcterms:created xsi:type="dcterms:W3CDTF">2024-07-05T06:48:03Z</dcterms:created>
  <dcterms:modified xsi:type="dcterms:W3CDTF">2024-07-31T13:47:13Z</dcterms:modified>
</cp:coreProperties>
</file>